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4" i="4"/>
  <c r="D36"/>
  <c r="D15"/>
  <c r="D12"/>
  <c r="D34" s="1"/>
  <c r="D14"/>
  <c r="D11"/>
  <c r="D45" l="1"/>
  <c r="D19" s="1"/>
  <c r="D21" s="1"/>
  <c r="D18"/>
  <c r="D25"/>
</calcChain>
</file>

<file path=xl/sharedStrings.xml><?xml version="1.0" encoding="utf-8"?>
<sst xmlns="http://schemas.openxmlformats.org/spreadsheetml/2006/main" count="132" uniqueCount="92">
  <si>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</si>
  <si>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</si>
  <si>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</si>
  <si>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</si>
  <si>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</si>
  <si>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</si>
  <si>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</si>
  <si>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</si>
  <si>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</si>
  <si>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</si>
  <si>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</si>
  <si>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</si>
  <si>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</si>
  <si>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</si>
  <si>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</si>
  <si>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</si>
  <si>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</si>
  <si>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</si>
  <si>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</si>
  <si>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</si>
  <si>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</si>
  <si>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</si>
  <si>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</si>
  <si>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</si>
  <si>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</si>
  <si>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</si>
  <si>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</si>
  <si>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</si>
  <si>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</si>
  <si>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</si>
  <si>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</si>
  <si>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</si>
  <si>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</si>
  <si>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</si>
  <si>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</si>
  <si>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</si>
  <si>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</si>
  <si>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</si>
  <si>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</si>
  <si>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</si>
  <si>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</si>
  <si>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</si>
  <si>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</si>
  <si>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</si>
  <si>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</si>
  <si>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</si>
  <si>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</si>
  <si>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</si>
  <si>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</si>
  <si>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</si>
  <si>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</si>
  <si>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</si>
  <si>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</si>
  <si>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</si>
  <si>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</si>
  <si>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</si>
  <si>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</si>
  <si>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</si>
  <si>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</si>
  <si>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</si>
  <si>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</si>
  <si>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</si>
  <si>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</si>
  <si>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</si>
  <si>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</si>
  <si>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</si>
  <si>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</si>
  <si>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</si>
  <si>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</si>
  <si>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</si>
  <si>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</si>
  <si>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</si>
  <si>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</si>
  <si>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</si>
  <si>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16.1</t>
  </si>
  <si>
    <t>Исполнитель: экономист  Смычагина А.Ю., тел. 8(351 34)4-21-99</t>
  </si>
  <si>
    <t xml:space="preserve"> 16.2</t>
  </si>
  <si>
    <t xml:space="preserve"> 16.3</t>
  </si>
  <si>
    <t>16.4</t>
  </si>
  <si>
    <t>Отчет об исполнении ООО «Жилсоюз Южноуральск»  договора  № 60 от 25.12.2017 г.  на выполнение работ, оказание услуг по содержанию и ремонту общего имущества  в многоквартирном доме 
№ 19 по ул.Куйбышева, за 2023 год.</t>
  </si>
  <si>
    <t>01.01.2023 г.</t>
  </si>
  <si>
    <t>31.12.2023 г.</t>
  </si>
  <si>
    <t>Смена светильника с дат.движения</t>
  </si>
  <si>
    <t>Ремонт системы водоотведения (п.1)</t>
  </si>
  <si>
    <t>Ремонт пола деревяного, ступеней, потолка (п.1)</t>
  </si>
  <si>
    <t xml:space="preserve">Частичный ремонт помещения подъезда </t>
  </si>
  <si>
    <t xml:space="preserve">Смена светильника ЖКХ с дат.движения </t>
  </si>
  <si>
    <t>Ремонт помещения п.1</t>
  </si>
  <si>
    <t xml:space="preserve"> 16.4</t>
  </si>
  <si>
    <t xml:space="preserve"> 16.5</t>
  </si>
  <si>
    <t xml:space="preserve"> 16.6</t>
  </si>
  <si>
    <t>15.01.2024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</si>
</sst>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5"/>
  <sheetViews>
    <sheetView tabSelected="1" topLeftCell="A13" workbookViewId="0">
      <selection activeCell="G21" sqref="G21"/>
    </sheetView>
  </sheetViews>
  <sheetFormatPr defaultRowHeight="14.5"/>
  <cols>
    <col min="1" max="1" width="6.08984375" style="30" customWidth="1"/>
    <col min="2" max="2" width="47" style="30" customWidth="1"/>
    <col min="3" max="3" width="11.08984375" style="31" customWidth="1"/>
    <col min="4" max="4" width="32.90625" style="30" customWidth="1"/>
  </cols>
  <sheetData>
    <row r="1" spans="1:6">
      <c r="A1" s="48" t="s">
        <v>31</v>
      </c>
      <c r="B1" s="48"/>
      <c r="C1" s="48"/>
      <c r="D1" s="48"/>
    </row>
    <row r="2" spans="1:6">
      <c r="A2" s="48" t="s">
        <v>33</v>
      </c>
      <c r="B2" s="48"/>
      <c r="C2" s="48"/>
      <c r="D2" s="48"/>
    </row>
    <row r="3" spans="1:6">
      <c r="A3" s="12"/>
      <c r="B3" s="12"/>
      <c r="C3" s="13"/>
      <c r="D3" s="12"/>
    </row>
    <row r="4" spans="1:6" ht="42" customHeight="1">
      <c r="A4" s="49" t="s">
        <v>79</v>
      </c>
      <c r="B4" s="49"/>
      <c r="C4" s="49"/>
      <c r="D4" s="49"/>
    </row>
    <row r="5" spans="1:6" ht="26.5" customHeight="1">
      <c r="A5" s="14" t="s">
        <v>0</v>
      </c>
      <c r="B5" s="14" t="s">
        <v>1</v>
      </c>
      <c r="C5" s="15" t="s">
        <v>2</v>
      </c>
      <c r="D5" s="14" t="s">
        <v>3</v>
      </c>
      <c r="E5" s="42"/>
      <c r="F5" s="43"/>
    </row>
    <row r="6" spans="1:6" ht="15.5" customHeight="1">
      <c r="A6" s="32">
        <v>1</v>
      </c>
      <c r="B6" s="14" t="s">
        <v>4</v>
      </c>
      <c r="C6" s="15" t="s">
        <v>5</v>
      </c>
      <c r="D6" s="16" t="s">
        <v>91</v>
      </c>
      <c r="E6" s="42"/>
      <c r="F6" s="43"/>
    </row>
    <row r="7" spans="1:6" ht="15.5" customHeight="1">
      <c r="A7" s="32">
        <v>2</v>
      </c>
      <c r="B7" s="14" t="s">
        <v>6</v>
      </c>
      <c r="C7" s="15" t="s">
        <v>5</v>
      </c>
      <c r="D7" s="38" t="s">
        <v>80</v>
      </c>
      <c r="E7" s="42"/>
      <c r="F7" s="43"/>
    </row>
    <row r="8" spans="1:6" ht="15.5" customHeight="1">
      <c r="A8" s="32">
        <v>3</v>
      </c>
      <c r="B8" s="14" t="s">
        <v>7</v>
      </c>
      <c r="C8" s="15" t="s">
        <v>5</v>
      </c>
      <c r="D8" s="38" t="s">
        <v>81</v>
      </c>
      <c r="E8" s="42"/>
      <c r="F8" s="43"/>
    </row>
    <row r="9" spans="1:6" ht="30" customHeight="1">
      <c r="A9" s="44" t="s">
        <v>8</v>
      </c>
      <c r="B9" s="44"/>
      <c r="C9" s="44"/>
      <c r="D9" s="44"/>
      <c r="E9" s="42"/>
      <c r="F9" s="43"/>
    </row>
    <row r="10" spans="1:6" s="1" customFormat="1" ht="25">
      <c r="A10" s="32">
        <v>4</v>
      </c>
      <c r="B10" s="14" t="s">
        <v>34</v>
      </c>
      <c r="C10" s="15" t="s">
        <v>9</v>
      </c>
      <c r="D10" s="32">
        <v>6345</v>
      </c>
      <c r="E10" s="42"/>
      <c r="F10" s="43"/>
    </row>
    <row r="11" spans="1:6" s="1" customFormat="1" ht="25">
      <c r="A11" s="32">
        <v>5</v>
      </c>
      <c r="B11" s="14" t="s">
        <v>10</v>
      </c>
      <c r="C11" s="15" t="s">
        <v>9</v>
      </c>
      <c r="D11" s="32">
        <f>D12+D13+D14</f>
        <v>79922</v>
      </c>
      <c r="E11" s="42">
        <v>60337</v>
      </c>
      <c r="F11" s="43"/>
    </row>
    <row r="12" spans="1:6" ht="15.5">
      <c r="A12" s="17" t="s">
        <v>35</v>
      </c>
      <c r="B12" s="33" t="s">
        <v>36</v>
      </c>
      <c r="C12" s="15" t="s">
        <v>9</v>
      </c>
      <c r="D12" s="18">
        <f>E11-D14</f>
        <v>54906.67</v>
      </c>
      <c r="E12" s="42"/>
      <c r="F12" s="43"/>
    </row>
    <row r="13" spans="1:6" ht="15.5">
      <c r="A13" s="17" t="s">
        <v>37</v>
      </c>
      <c r="B13" s="33" t="s">
        <v>38</v>
      </c>
      <c r="C13" s="15" t="s">
        <v>9</v>
      </c>
      <c r="D13" s="18">
        <v>19585</v>
      </c>
      <c r="E13" s="42"/>
      <c r="F13" s="43"/>
    </row>
    <row r="14" spans="1:6" ht="15.5">
      <c r="A14" s="17" t="s">
        <v>39</v>
      </c>
      <c r="B14" s="33" t="s">
        <v>40</v>
      </c>
      <c r="C14" s="15" t="s">
        <v>9</v>
      </c>
      <c r="D14" s="18">
        <f>E11*0.09</f>
        <v>5430.33</v>
      </c>
      <c r="E14" s="42"/>
      <c r="F14" s="43"/>
    </row>
    <row r="15" spans="1:6" ht="15.5">
      <c r="A15" s="32">
        <v>6</v>
      </c>
      <c r="B15" s="14" t="s">
        <v>11</v>
      </c>
      <c r="C15" s="15" t="s">
        <v>9</v>
      </c>
      <c r="D15" s="32">
        <f>D16+D17</f>
        <v>79544</v>
      </c>
      <c r="E15" s="42"/>
      <c r="F15" s="43"/>
    </row>
    <row r="16" spans="1:6" ht="25">
      <c r="A16" s="17" t="s">
        <v>41</v>
      </c>
      <c r="B16" s="33" t="s">
        <v>70</v>
      </c>
      <c r="C16" s="15" t="s">
        <v>9</v>
      </c>
      <c r="D16" s="32">
        <v>79544</v>
      </c>
      <c r="E16" s="42"/>
      <c r="F16" s="43"/>
    </row>
    <row r="17" spans="1:6" ht="15.5">
      <c r="A17" s="17" t="s">
        <v>42</v>
      </c>
      <c r="B17" s="33" t="s">
        <v>43</v>
      </c>
      <c r="C17" s="15" t="s">
        <v>9</v>
      </c>
      <c r="D17" s="32">
        <v>0</v>
      </c>
      <c r="E17" s="42"/>
      <c r="F17" s="43"/>
    </row>
    <row r="18" spans="1:6" ht="25">
      <c r="A18" s="17" t="s">
        <v>44</v>
      </c>
      <c r="B18" s="33" t="s">
        <v>45</v>
      </c>
      <c r="C18" s="15" t="s">
        <v>9</v>
      </c>
      <c r="D18" s="32">
        <f>D10+D11-D15</f>
        <v>6723</v>
      </c>
      <c r="E18" s="42"/>
      <c r="F18" s="43"/>
    </row>
    <row r="19" spans="1:6" ht="25">
      <c r="A19" s="17" t="s">
        <v>46</v>
      </c>
      <c r="B19" s="33" t="s">
        <v>47</v>
      </c>
      <c r="C19" s="15" t="s">
        <v>9</v>
      </c>
      <c r="D19" s="32">
        <f>D45</f>
        <v>213139.99999999997</v>
      </c>
      <c r="E19" s="42"/>
      <c r="F19" s="43"/>
    </row>
    <row r="20" spans="1:6" ht="25">
      <c r="A20" s="17" t="s">
        <v>48</v>
      </c>
      <c r="B20" s="33" t="s">
        <v>49</v>
      </c>
      <c r="C20" s="15" t="s">
        <v>9</v>
      </c>
      <c r="D20" s="19">
        <v>94587</v>
      </c>
      <c r="E20" s="42"/>
      <c r="F20" s="43"/>
    </row>
    <row r="21" spans="1:6" ht="25">
      <c r="A21" s="17" t="s">
        <v>50</v>
      </c>
      <c r="B21" s="14" t="s">
        <v>51</v>
      </c>
      <c r="C21" s="15" t="s">
        <v>9</v>
      </c>
      <c r="D21" s="19">
        <f>D20+D15-D19</f>
        <v>-39008.999999999971</v>
      </c>
      <c r="E21" s="42"/>
      <c r="F21" s="43"/>
    </row>
    <row r="22" spans="1:6" ht="33" customHeight="1">
      <c r="A22" s="44" t="s">
        <v>52</v>
      </c>
      <c r="B22" s="44"/>
      <c r="C22" s="44"/>
      <c r="D22" s="44"/>
      <c r="E22" s="42"/>
      <c r="F22" s="43"/>
    </row>
    <row r="23" spans="1:6" ht="16" customHeight="1">
      <c r="A23" s="45">
        <v>11</v>
      </c>
      <c r="B23" s="14" t="s">
        <v>53</v>
      </c>
      <c r="C23" s="32" t="s">
        <v>5</v>
      </c>
      <c r="D23" s="46" t="s">
        <v>54</v>
      </c>
      <c r="E23" s="42"/>
      <c r="F23" s="43"/>
    </row>
    <row r="24" spans="1:6" ht="38" customHeight="1">
      <c r="A24" s="45"/>
      <c r="B24" s="14" t="s">
        <v>55</v>
      </c>
      <c r="C24" s="32" t="s">
        <v>5</v>
      </c>
      <c r="D24" s="47"/>
      <c r="E24" s="42"/>
      <c r="F24" s="43"/>
    </row>
    <row r="25" spans="1:6" ht="28" customHeight="1">
      <c r="A25" s="45"/>
      <c r="B25" s="14" t="s">
        <v>56</v>
      </c>
      <c r="C25" s="32" t="s">
        <v>9</v>
      </c>
      <c r="D25" s="18">
        <f>D12-D28-D33</f>
        <v>53137.67</v>
      </c>
      <c r="E25" s="42"/>
      <c r="F25" s="43"/>
    </row>
    <row r="26" spans="1:6" ht="38" customHeight="1">
      <c r="A26" s="45">
        <v>12</v>
      </c>
      <c r="B26" s="14" t="s">
        <v>12</v>
      </c>
      <c r="C26" s="32" t="s">
        <v>5</v>
      </c>
      <c r="D26" s="33" t="s">
        <v>13</v>
      </c>
      <c r="E26" s="42"/>
      <c r="F26" s="43"/>
    </row>
    <row r="27" spans="1:6" ht="38.5" customHeight="1">
      <c r="A27" s="45"/>
      <c r="B27" s="14" t="s">
        <v>14</v>
      </c>
      <c r="C27" s="32" t="s">
        <v>5</v>
      </c>
      <c r="D27" s="33" t="s">
        <v>15</v>
      </c>
      <c r="E27" s="42"/>
      <c r="F27" s="43"/>
    </row>
    <row r="28" spans="1:6" ht="39" customHeight="1">
      <c r="A28" s="45"/>
      <c r="B28" s="33" t="s">
        <v>57</v>
      </c>
      <c r="C28" s="32" t="s">
        <v>9</v>
      </c>
      <c r="D28" s="32">
        <v>1769</v>
      </c>
      <c r="E28" s="42"/>
      <c r="F28" s="43"/>
    </row>
    <row r="29" spans="1:6" ht="39" customHeight="1">
      <c r="A29" s="45"/>
      <c r="B29" s="50" t="s">
        <v>16</v>
      </c>
      <c r="C29" s="32" t="s">
        <v>5</v>
      </c>
      <c r="D29" s="33" t="s">
        <v>17</v>
      </c>
      <c r="E29" s="42"/>
      <c r="F29" s="43"/>
    </row>
    <row r="30" spans="1:6" ht="16.5" customHeight="1">
      <c r="A30" s="45"/>
      <c r="B30" s="50"/>
      <c r="C30" s="32" t="s">
        <v>71</v>
      </c>
      <c r="D30" s="20">
        <v>7418021129</v>
      </c>
      <c r="E30" s="42"/>
      <c r="F30" s="43"/>
    </row>
    <row r="31" spans="1:6" ht="13" customHeight="1">
      <c r="A31" s="45">
        <v>13</v>
      </c>
      <c r="B31" s="14" t="s">
        <v>58</v>
      </c>
      <c r="C31" s="45"/>
      <c r="D31" s="46" t="s">
        <v>59</v>
      </c>
      <c r="E31" s="42"/>
      <c r="F31" s="43"/>
    </row>
    <row r="32" spans="1:6" ht="25.5" customHeight="1">
      <c r="A32" s="45"/>
      <c r="B32" s="14" t="s">
        <v>72</v>
      </c>
      <c r="C32" s="45"/>
      <c r="D32" s="47"/>
      <c r="E32" s="42"/>
      <c r="F32" s="43"/>
    </row>
    <row r="33" spans="1:6" ht="25.5" customHeight="1">
      <c r="A33" s="45"/>
      <c r="B33" s="14" t="s">
        <v>60</v>
      </c>
      <c r="C33" s="32" t="s">
        <v>9</v>
      </c>
      <c r="D33" s="32">
        <v>0</v>
      </c>
      <c r="E33" s="42"/>
      <c r="F33" s="43"/>
    </row>
    <row r="34" spans="1:6" ht="29.5" customHeight="1">
      <c r="A34" s="32">
        <v>14</v>
      </c>
      <c r="B34" s="2" t="s">
        <v>61</v>
      </c>
      <c r="C34" s="3" t="s">
        <v>62</v>
      </c>
      <c r="D34" s="21">
        <f>D12</f>
        <v>54906.67</v>
      </c>
      <c r="E34" s="42"/>
      <c r="F34" s="43"/>
    </row>
    <row r="35" spans="1:6" ht="38.5" customHeight="1">
      <c r="A35" s="45">
        <v>15</v>
      </c>
      <c r="B35" s="4" t="s">
        <v>63</v>
      </c>
      <c r="C35" s="3" t="s">
        <v>5</v>
      </c>
      <c r="D35" s="20" t="s">
        <v>59</v>
      </c>
      <c r="E35" s="42"/>
      <c r="F35" s="43"/>
    </row>
    <row r="36" spans="1:6" ht="16" customHeight="1">
      <c r="A36" s="45"/>
      <c r="B36" s="4" t="s">
        <v>73</v>
      </c>
      <c r="C36" s="3" t="s">
        <v>62</v>
      </c>
      <c r="D36" s="21">
        <f>D14</f>
        <v>5430.33</v>
      </c>
      <c r="E36" s="42"/>
      <c r="F36" s="43"/>
    </row>
    <row r="37" spans="1:6" ht="25">
      <c r="A37" s="41">
        <v>16</v>
      </c>
      <c r="B37" s="4" t="s">
        <v>64</v>
      </c>
      <c r="C37" s="3"/>
      <c r="D37" s="41"/>
      <c r="E37" s="5"/>
      <c r="F37" s="6"/>
    </row>
    <row r="38" spans="1:6" ht="15.5">
      <c r="A38" s="22" t="s">
        <v>74</v>
      </c>
      <c r="B38" s="4" t="s">
        <v>82</v>
      </c>
      <c r="C38" s="3" t="s">
        <v>62</v>
      </c>
      <c r="D38" s="19">
        <v>2347</v>
      </c>
      <c r="E38" s="10"/>
      <c r="F38" s="11"/>
    </row>
    <row r="39" spans="1:6" ht="15.5">
      <c r="A39" s="22" t="s">
        <v>76</v>
      </c>
      <c r="B39" s="4" t="s">
        <v>83</v>
      </c>
      <c r="C39" s="3" t="s">
        <v>62</v>
      </c>
      <c r="D39" s="19">
        <v>1672</v>
      </c>
      <c r="E39" s="34"/>
      <c r="F39" s="35"/>
    </row>
    <row r="40" spans="1:6" ht="15.5">
      <c r="A40" s="22" t="s">
        <v>77</v>
      </c>
      <c r="B40" s="4" t="s">
        <v>84</v>
      </c>
      <c r="C40" s="3" t="s">
        <v>62</v>
      </c>
      <c r="D40" s="19">
        <v>82814</v>
      </c>
      <c r="E40" s="36"/>
      <c r="F40" s="37"/>
    </row>
    <row r="41" spans="1:6" ht="15.5">
      <c r="A41" s="22" t="s">
        <v>88</v>
      </c>
      <c r="B41" s="4" t="s">
        <v>85</v>
      </c>
      <c r="C41" s="3" t="s">
        <v>62</v>
      </c>
      <c r="D41" s="19">
        <v>15454</v>
      </c>
      <c r="E41" s="39"/>
      <c r="F41" s="40"/>
    </row>
    <row r="42" spans="1:6" ht="15.5">
      <c r="A42" s="22" t="s">
        <v>89</v>
      </c>
      <c r="B42" s="4" t="s">
        <v>86</v>
      </c>
      <c r="C42" s="3" t="s">
        <v>62</v>
      </c>
      <c r="D42" s="19">
        <v>2430</v>
      </c>
      <c r="E42" s="39"/>
      <c r="F42" s="40"/>
    </row>
    <row r="43" spans="1:6" ht="15.5">
      <c r="A43" s="22" t="s">
        <v>90</v>
      </c>
      <c r="B43" s="4" t="s">
        <v>87</v>
      </c>
      <c r="C43" s="3" t="s">
        <v>62</v>
      </c>
      <c r="D43" s="19">
        <v>48086</v>
      </c>
      <c r="E43" s="39"/>
      <c r="F43" s="40"/>
    </row>
    <row r="44" spans="1:6" ht="25">
      <c r="A44" s="17" t="s">
        <v>78</v>
      </c>
      <c r="B44" s="4" t="s">
        <v>69</v>
      </c>
      <c r="C44" s="23" t="s">
        <v>62</v>
      </c>
      <c r="D44" s="21">
        <f>SUM(D38:D43)</f>
        <v>152803</v>
      </c>
      <c r="E44" s="42"/>
      <c r="F44" s="43"/>
    </row>
    <row r="45" spans="1:6" ht="37.5">
      <c r="A45" s="17" t="s">
        <v>65</v>
      </c>
      <c r="B45" s="4" t="s">
        <v>66</v>
      </c>
      <c r="C45" s="23" t="s">
        <v>62</v>
      </c>
      <c r="D45" s="21">
        <f>D44+D34+D36</f>
        <v>213139.99999999997</v>
      </c>
      <c r="E45" s="5"/>
      <c r="F45" s="6"/>
    </row>
    <row r="46" spans="1:6" ht="14" customHeight="1">
      <c r="A46" s="44" t="s">
        <v>67</v>
      </c>
      <c r="B46" s="44"/>
      <c r="C46" s="44"/>
      <c r="D46" s="44"/>
      <c r="E46" s="7"/>
      <c r="F46" s="8"/>
    </row>
    <row r="47" spans="1:6" ht="15.5">
      <c r="A47" s="32">
        <v>18</v>
      </c>
      <c r="B47" s="14" t="s">
        <v>18</v>
      </c>
      <c r="C47" s="15" t="s">
        <v>19</v>
      </c>
      <c r="D47" s="20" t="s">
        <v>68</v>
      </c>
      <c r="E47" s="42"/>
      <c r="F47" s="43"/>
    </row>
    <row r="48" spans="1:6" ht="15.5">
      <c r="A48" s="32">
        <v>19</v>
      </c>
      <c r="B48" s="14" t="s">
        <v>20</v>
      </c>
      <c r="C48" s="15" t="s">
        <v>19</v>
      </c>
      <c r="D48" s="20" t="s">
        <v>68</v>
      </c>
      <c r="E48" s="42"/>
      <c r="F48" s="43"/>
    </row>
    <row r="49" spans="1:6" ht="25">
      <c r="A49" s="32">
        <v>20</v>
      </c>
      <c r="B49" s="14" t="s">
        <v>21</v>
      </c>
      <c r="C49" s="15" t="s">
        <v>19</v>
      </c>
      <c r="D49" s="20" t="s">
        <v>68</v>
      </c>
      <c r="E49" s="42"/>
      <c r="F49" s="43"/>
    </row>
    <row r="50" spans="1:6" ht="15.5">
      <c r="A50" s="32">
        <v>21</v>
      </c>
      <c r="B50" s="14" t="s">
        <v>22</v>
      </c>
      <c r="C50" s="15" t="s">
        <v>9</v>
      </c>
      <c r="D50" s="20">
        <v>0</v>
      </c>
      <c r="E50" s="42"/>
      <c r="F50" s="43"/>
    </row>
    <row r="51" spans="1:6" ht="14.5" customHeight="1">
      <c r="A51" s="44" t="s">
        <v>23</v>
      </c>
      <c r="B51" s="44"/>
      <c r="C51" s="44"/>
      <c r="D51" s="44"/>
      <c r="E51" s="42"/>
      <c r="F51" s="43"/>
    </row>
    <row r="52" spans="1:6" ht="15.5">
      <c r="A52" s="32">
        <v>22</v>
      </c>
      <c r="B52" s="14" t="s">
        <v>24</v>
      </c>
      <c r="C52" s="15" t="s">
        <v>19</v>
      </c>
      <c r="D52" s="32">
        <v>1</v>
      </c>
      <c r="E52" s="42"/>
      <c r="F52" s="43"/>
    </row>
    <row r="53" spans="1:6" ht="15.5">
      <c r="A53" s="32">
        <v>23</v>
      </c>
      <c r="B53" s="14" t="s">
        <v>25</v>
      </c>
      <c r="C53" s="15" t="s">
        <v>19</v>
      </c>
      <c r="D53" s="32">
        <v>0</v>
      </c>
      <c r="E53" s="42"/>
      <c r="F53" s="43"/>
    </row>
    <row r="54" spans="1:6" ht="25">
      <c r="A54" s="32">
        <v>24</v>
      </c>
      <c r="B54" s="14" t="s">
        <v>26</v>
      </c>
      <c r="C54" s="15" t="s">
        <v>9</v>
      </c>
      <c r="D54" s="32">
        <v>0</v>
      </c>
      <c r="E54" s="42"/>
      <c r="F54" s="43"/>
    </row>
    <row r="55" spans="1:6">
      <c r="A55" s="24"/>
      <c r="B55" s="24"/>
      <c r="C55" s="25"/>
      <c r="D55" s="24"/>
      <c r="E55" s="9"/>
      <c r="F55" s="9"/>
    </row>
    <row r="56" spans="1:6">
      <c r="A56" s="12"/>
      <c r="B56" s="12"/>
      <c r="C56" s="13"/>
      <c r="D56" s="12"/>
    </row>
    <row r="57" spans="1:6">
      <c r="A57" s="12"/>
      <c r="B57" s="12"/>
      <c r="C57" s="13"/>
      <c r="D57" s="12"/>
    </row>
    <row r="58" spans="1:6">
      <c r="A58" s="12" t="s">
        <v>32</v>
      </c>
      <c r="B58" s="12"/>
      <c r="C58" s="13"/>
      <c r="D58" s="12"/>
    </row>
    <row r="59" spans="1:6">
      <c r="A59" s="12"/>
      <c r="B59" s="12"/>
      <c r="C59" s="13"/>
      <c r="D59" s="12"/>
    </row>
    <row r="60" spans="1:6">
      <c r="A60" s="12"/>
      <c r="B60" s="12"/>
      <c r="C60" s="13"/>
      <c r="D60" s="12"/>
    </row>
    <row r="61" spans="1:6">
      <c r="A61" s="12"/>
      <c r="B61" s="12"/>
      <c r="C61" s="13"/>
      <c r="D61" s="12"/>
    </row>
    <row r="62" spans="1:6">
      <c r="A62" s="12" t="s">
        <v>27</v>
      </c>
      <c r="B62" s="12"/>
      <c r="C62" s="13"/>
      <c r="D62" s="12"/>
    </row>
    <row r="63" spans="1:6">
      <c r="A63" s="12" t="s">
        <v>28</v>
      </c>
      <c r="B63" s="12"/>
      <c r="C63" s="13"/>
      <c r="D63" s="12"/>
    </row>
    <row r="64" spans="1:6">
      <c r="A64" s="12" t="s">
        <v>29</v>
      </c>
      <c r="B64" s="12"/>
      <c r="C64" s="13"/>
      <c r="D64" s="12"/>
    </row>
    <row r="65" spans="1:4">
      <c r="A65" s="12" t="s">
        <v>30</v>
      </c>
      <c r="B65" s="12"/>
      <c r="C65" s="13"/>
      <c r="D65" s="12"/>
    </row>
    <row r="66" spans="1:4">
      <c r="A66" s="12"/>
      <c r="B66" s="12"/>
      <c r="C66" s="13"/>
      <c r="D66" s="12"/>
    </row>
    <row r="67" spans="1:4">
      <c r="A67" s="12"/>
      <c r="B67" s="12"/>
      <c r="C67" s="13"/>
      <c r="D67" s="12"/>
    </row>
    <row r="68" spans="1:4">
      <c r="A68" s="26" t="s">
        <v>75</v>
      </c>
      <c r="B68" s="12"/>
      <c r="C68" s="13"/>
      <c r="D68" s="12"/>
    </row>
    <row r="69" spans="1:4">
      <c r="A69" s="12"/>
      <c r="B69" s="12"/>
      <c r="C69" s="13"/>
      <c r="D69" s="12"/>
    </row>
    <row r="70" spans="1:4">
      <c r="A70" s="27"/>
      <c r="B70" s="27"/>
      <c r="C70" s="28"/>
      <c r="D70" s="27"/>
    </row>
    <row r="71" spans="1:4">
      <c r="A71" s="27"/>
      <c r="B71" s="27"/>
      <c r="C71" s="28"/>
      <c r="D71" s="27"/>
    </row>
    <row r="72" spans="1:4">
      <c r="A72" s="27"/>
      <c r="B72" s="27"/>
      <c r="C72" s="28"/>
      <c r="D72" s="27"/>
    </row>
    <row r="73" spans="1:4">
      <c r="A73" s="27"/>
      <c r="B73" s="27"/>
      <c r="C73" s="28"/>
      <c r="D73" s="27"/>
    </row>
    <row r="74" spans="1:4">
      <c r="A74" s="27"/>
      <c r="B74" s="27"/>
      <c r="C74" s="28"/>
      <c r="D74" s="27"/>
    </row>
    <row r="75" spans="1:4">
      <c r="A75" s="27"/>
      <c r="B75" s="27"/>
      <c r="C75" s="28"/>
      <c r="D75" s="27"/>
    </row>
    <row r="76" spans="1:4">
      <c r="A76" s="27"/>
      <c r="B76" s="27"/>
      <c r="C76" s="28"/>
      <c r="D76" s="27"/>
    </row>
    <row r="77" spans="1:4">
      <c r="A77" s="27"/>
      <c r="B77" s="27"/>
      <c r="C77" s="28"/>
      <c r="D77" s="27"/>
    </row>
    <row r="98" spans="1:1">
      <c r="A98" s="29"/>
    </row>
    <row r="105" spans="1:1">
      <c r="A105" s="29"/>
    </row>
  </sheetData>
  <mergeCells count="56">
    <mergeCell ref="A1:D1"/>
    <mergeCell ref="A2:D2"/>
    <mergeCell ref="A4:D4"/>
    <mergeCell ref="B29:B30"/>
    <mergeCell ref="A22:D22"/>
    <mergeCell ref="E7:F7"/>
    <mergeCell ref="E8:F8"/>
    <mergeCell ref="A9:D9"/>
    <mergeCell ref="E9:F9"/>
    <mergeCell ref="E5:F5"/>
    <mergeCell ref="E6:F6"/>
    <mergeCell ref="E21:F21"/>
    <mergeCell ref="E15:F15"/>
    <mergeCell ref="E10:F10"/>
    <mergeCell ref="E11:F11"/>
    <mergeCell ref="E12:F12"/>
    <mergeCell ref="E14:F14"/>
    <mergeCell ref="E13:F13"/>
    <mergeCell ref="E16:F16"/>
    <mergeCell ref="E17:F17"/>
    <mergeCell ref="E18:F18"/>
    <mergeCell ref="E19:F19"/>
    <mergeCell ref="E20:F20"/>
    <mergeCell ref="E30:F30"/>
    <mergeCell ref="A26:A30"/>
    <mergeCell ref="E26:F26"/>
    <mergeCell ref="E27:F27"/>
    <mergeCell ref="E28:F28"/>
    <mergeCell ref="E29:F29"/>
    <mergeCell ref="E22:F22"/>
    <mergeCell ref="A23:A25"/>
    <mergeCell ref="E23:F23"/>
    <mergeCell ref="E24:F24"/>
    <mergeCell ref="E25:F25"/>
    <mergeCell ref="D23:D24"/>
    <mergeCell ref="E35:F35"/>
    <mergeCell ref="E36:F36"/>
    <mergeCell ref="A31:A33"/>
    <mergeCell ref="C31:C32"/>
    <mergeCell ref="E31:F31"/>
    <mergeCell ref="E32:F32"/>
    <mergeCell ref="E33:F33"/>
    <mergeCell ref="E34:F34"/>
    <mergeCell ref="D31:D32"/>
    <mergeCell ref="A35:A36"/>
    <mergeCell ref="E48:F48"/>
    <mergeCell ref="E49:F49"/>
    <mergeCell ref="E44:F44"/>
    <mergeCell ref="A46:D46"/>
    <mergeCell ref="E47:F47"/>
    <mergeCell ref="E50:F50"/>
    <mergeCell ref="E54:F54"/>
    <mergeCell ref="A51:D51"/>
    <mergeCell ref="E51:F51"/>
    <mergeCell ref="E52:F52"/>
    <mergeCell ref="E53:F53"/>
  </mergeCells>
  <pageMargins left="0.98425196850393704" right="0.39370078740157483" top="0.19685039370078741" bottom="0.19685039370078741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2024-01-15T08:15:24Z</dcterms:modified>
</cp:coreProperties>
</file>